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1713F0D-F3E4-45DE-9FA9-ACA5C1782B9E}" xr6:coauthVersionLast="47" xr6:coauthVersionMax="47" xr10:uidLastSave="{00000000-0000-0000-0000-000000000000}"/>
  <bookViews>
    <workbookView xWindow="40995" yWindow="3675" windowWidth="32535" windowHeight="1630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6" l="1"/>
  <c r="G16" i="146"/>
  <c r="G15" i="146"/>
  <c r="G14" i="146"/>
  <c r="G13" i="146"/>
  <c r="Q9" i="146"/>
  <c r="E246" i="2" l="1"/>
  <c r="D246" i="2"/>
  <c r="D7" i="146"/>
  <c r="G12" i="146" l="1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15" i="146" l="1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<sst xmlns="http://schemas.openxmlformats.org/spreadsheetml/2006/main" count="2004" uniqueCount="398">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</sst>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-3029442.5714285714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5">(IF($Q11&lt;0,-$Q$3+P10,($Q11-$Q$3)+P10))</f>
        <v>107451.55000000005</v>
      </c>
      <c r="Q11" s="164">
        <f>Q10+N11</f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6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7">+H12+I12+J12</f>
        <v>-7600</v>
      </c>
      <c r="L12" s="171">
        <v>-33</v>
      </c>
      <c r="M12" s="153"/>
      <c r="N12" s="149">
        <f t="shared" ref="N12:N15" si="8">L12+K12+G12+M12</f>
        <v>-10725</v>
      </c>
      <c r="O12" s="67">
        <f t="shared" si="3"/>
        <v>16461.176666666677</v>
      </c>
      <c r="P12" s="163">
        <f t="shared" si="5"/>
        <v>98767.060000000056</v>
      </c>
      <c r="Q12" s="164">
        <f>Q11+N12</f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-3028849</v>
      </c>
      <c r="Y12" s="156">
        <f>Y11-K12-L12</f>
        <v>-3028849</v>
      </c>
      <c r="Z12" s="217">
        <f>AVERAGE(Y12:Y20)</f>
        <v>-3030237.888888889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>D13+E13+F13-E12-F12</f>
        <v>2896719</v>
      </c>
      <c r="H13" s="132">
        <v>300</v>
      </c>
      <c r="I13" s="63">
        <v>-500</v>
      </c>
      <c r="J13" s="63">
        <v>200</v>
      </c>
      <c r="K13" s="170">
        <f t="shared" si="7"/>
        <v>0</v>
      </c>
      <c r="L13" s="171"/>
      <c r="M13" s="153"/>
      <c r="N13" s="149">
        <f t="shared" si="8"/>
        <v>2896719</v>
      </c>
      <c r="O13" s="67">
        <f t="shared" si="3"/>
        <v>426686.08142857143</v>
      </c>
      <c r="P13" s="163">
        <f t="shared" si="5"/>
        <v>2986802.57</v>
      </c>
      <c r="Q13" s="164">
        <f>Q12+N13+1</f>
        <v>3054897.51</v>
      </c>
      <c r="R13" s="29">
        <f t="shared" si="1"/>
        <v>355.71195444653148</v>
      </c>
      <c r="S13" s="5">
        <f>SUM($Q$7:$Q13)/T13</f>
        <v>593548.08142857137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-3028849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/>
      <c r="F14" s="23"/>
      <c r="G14" s="26">
        <f>D14+E14+F14-E13-F13</f>
        <v>-776</v>
      </c>
      <c r="H14" s="132">
        <v>300</v>
      </c>
      <c r="I14" s="63">
        <v>-500</v>
      </c>
      <c r="J14" s="63">
        <v>200</v>
      </c>
      <c r="K14" s="170">
        <f t="shared" si="7"/>
        <v>0</v>
      </c>
      <c r="L14" s="171"/>
      <c r="M14" s="154"/>
      <c r="N14" s="149">
        <f t="shared" si="8"/>
        <v>-776</v>
      </c>
      <c r="O14" s="67">
        <f>P14/T14+1</f>
        <v>734258.76</v>
      </c>
      <c r="P14" s="163">
        <f t="shared" si="5"/>
        <v>5874062.0800000001</v>
      </c>
      <c r="Q14" s="164">
        <f>Q13+N14</f>
        <v>3054121.51</v>
      </c>
      <c r="R14" s="29">
        <f t="shared" si="1"/>
        <v>540.04791983794996</v>
      </c>
      <c r="S14" s="5">
        <f>SUM($Q$7:$Q14)/T14+15</f>
        <v>901134.76</v>
      </c>
      <c r="T14" s="17">
        <v>8</v>
      </c>
      <c r="U14" s="4"/>
      <c r="V14" s="4"/>
      <c r="W14" s="105"/>
      <c r="X14" s="167"/>
      <c r="Y14" s="156">
        <f>Y13-K14-L14</f>
        <v>-3028849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-500</v>
      </c>
      <c r="J15" s="63">
        <v>200</v>
      </c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973480.17666666664</v>
      </c>
      <c r="P15" s="7">
        <f t="shared" si="5"/>
        <v>8761321.5899999999</v>
      </c>
      <c r="Q15" s="164">
        <f>Q14+N15</f>
        <v>3054121.51</v>
      </c>
      <c r="R15" s="29">
        <f t="shared" si="1"/>
        <v>683.40435609465715</v>
      </c>
      <c r="S15" s="5">
        <f>SUM($Q$7:$Q15)/T15</f>
        <v>1140342.1766666668</v>
      </c>
      <c r="T15" s="17">
        <v>9</v>
      </c>
      <c r="U15" s="4"/>
      <c r="V15" s="4"/>
      <c r="W15" s="105"/>
      <c r="X15" s="167"/>
      <c r="Y15" s="156">
        <f>Y14-K15-L15</f>
        <v>-3028849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-500</v>
      </c>
      <c r="J16" s="63">
        <v>200</v>
      </c>
      <c r="K16" s="170">
        <f t="shared" si="7"/>
        <v>2500</v>
      </c>
      <c r="L16" s="172"/>
      <c r="M16" s="153"/>
      <c r="N16" s="152">
        <f>L16+K16+G16+M16</f>
        <v>2500</v>
      </c>
      <c r="O16" s="67">
        <f t="shared" si="3"/>
        <v>1165108.1099999999</v>
      </c>
      <c r="P16" s="70">
        <f t="shared" si="5"/>
        <v>11651081.1</v>
      </c>
      <c r="Q16" s="164">
        <f>Q15+N16</f>
        <v>3056621.51</v>
      </c>
      <c r="R16" s="71">
        <f t="shared" si="1"/>
        <v>798.24652107729742</v>
      </c>
      <c r="S16" s="72">
        <f>SUM($Q$7:$Q16)/T16</f>
        <v>1331970.1099999999</v>
      </c>
      <c r="T16" s="73">
        <v>10</v>
      </c>
      <c r="U16" s="218"/>
      <c r="V16" s="133"/>
      <c r="W16" s="105"/>
      <c r="X16" s="167"/>
      <c r="Y16" s="156">
        <f>Y15-K16-L16</f>
        <v>-3031349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1321894.6009090908</v>
      </c>
      <c r="P17" s="7">
        <f t="shared" si="5"/>
        <v>14540840.609999999</v>
      </c>
      <c r="Q17" s="164">
        <f t="shared" ref="Q17:Q18" si="9">Q16+N17</f>
        <v>3056621.51</v>
      </c>
      <c r="R17" s="29">
        <f t="shared" si="1"/>
        <v>892.2082924267304</v>
      </c>
      <c r="S17" s="5">
        <f>SUM($Q$7:$Q17)/T17</f>
        <v>1488756.6009090908</v>
      </c>
      <c r="T17" s="18">
        <v>11</v>
      </c>
      <c r="U17" s="27"/>
      <c r="V17" s="136"/>
      <c r="W17" s="105"/>
      <c r="X17" s="167"/>
      <c r="Y17" s="156">
        <f t="shared" si="6"/>
        <v>-3031349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1452550.0099999998</v>
      </c>
      <c r="P18" s="7">
        <f t="shared" si="5"/>
        <v>17430600.119999997</v>
      </c>
      <c r="Q18" s="164">
        <f t="shared" si="9"/>
        <v>3056621.51</v>
      </c>
      <c r="R18" s="29">
        <f t="shared" si="1"/>
        <v>970.50976855125782</v>
      </c>
      <c r="S18" s="5">
        <f>SUM($Q$7:$Q18)/T18</f>
        <v>1619412.0099999998</v>
      </c>
      <c r="T18" s="18">
        <v>12</v>
      </c>
      <c r="U18" s="27"/>
      <c r="V18" s="136"/>
      <c r="W18" s="105"/>
      <c r="X18" s="167"/>
      <c r="Y18" s="156">
        <f t="shared" si="6"/>
        <v>-3031349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-500</v>
      </c>
      <c r="J19" s="63">
        <v>200</v>
      </c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1563104.5099999995</v>
      </c>
      <c r="P19" s="7">
        <f t="shared" si="5"/>
        <v>20320358.629999995</v>
      </c>
      <c r="Q19" s="164">
        <f>Q18+N19-1</f>
        <v>3056620.51</v>
      </c>
      <c r="R19" s="29">
        <f t="shared" si="1"/>
        <v>1036.7648176337329</v>
      </c>
      <c r="S19" s="5">
        <f>SUM($Q$7:$Q19)/T19</f>
        <v>1729966.5099999995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-3031349</v>
      </c>
      <c r="Z19" s="217">
        <f>AVERAGE(Y19:Y27)</f>
        <v>-3031349.5555555555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1">D20+E20+F20-E17-F17</f>
        <v>0</v>
      </c>
      <c r="H20" s="132">
        <v>300</v>
      </c>
      <c r="I20" s="63">
        <v>-500</v>
      </c>
      <c r="J20" s="63">
        <v>200</v>
      </c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1657865.5814285709</v>
      </c>
      <c r="P20" s="7">
        <f t="shared" si="5"/>
        <v>23210118.139999993</v>
      </c>
      <c r="Q20" s="164">
        <f>Q19+N20+1</f>
        <v>3056621.51</v>
      </c>
      <c r="R20" s="29">
        <f t="shared" si="1"/>
        <v>1093.5549025113992</v>
      </c>
      <c r="S20" s="5">
        <f>SUM($Q$7:$Q20)/T20</f>
        <v>1824727.5814285709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-3031349</v>
      </c>
      <c r="Z20" s="217"/>
      <c r="AA20" s="92"/>
      <c r="AB20" s="92"/>
    </row>
    <row r="21" spans="2:31">
      <c r="B21" s="116">
        <v>45707</v>
      </c>
      <c r="C21" s="14"/>
      <c r="D21" s="87">
        <v>-6174</v>
      </c>
      <c r="E21" s="87"/>
      <c r="F21" s="23"/>
      <c r="G21" s="26">
        <f t="shared" si="11"/>
        <v>-6174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-6174</v>
      </c>
      <c r="O21" s="67">
        <f t="shared" si="3"/>
        <v>1739580.2433333327</v>
      </c>
      <c r="P21" s="7">
        <f t="shared" si="5"/>
        <v>26093703.649999991</v>
      </c>
      <c r="Q21" s="164">
        <f>Q20+N21</f>
        <v>3050447.51</v>
      </c>
      <c r="R21" s="29">
        <f t="shared" si="1"/>
        <v>1142.52630517034</v>
      </c>
      <c r="S21" s="5">
        <f>SUM($Q$7:$Q21)/T21</f>
        <v>1906442.2433333327</v>
      </c>
      <c r="T21" s="18">
        <v>15</v>
      </c>
      <c r="U21" s="4"/>
      <c r="V21" s="131"/>
      <c r="W21" s="105"/>
      <c r="X21" s="167"/>
      <c r="Y21" s="156">
        <f>Y20-K21-L21</f>
        <v>-3031349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1811080.5724999993</v>
      </c>
      <c r="P22" s="7">
        <f t="shared" si="5"/>
        <v>28977289.159999989</v>
      </c>
      <c r="Q22" s="164">
        <f>Q21+N22</f>
        <v>3050447.51</v>
      </c>
      <c r="R22" s="29">
        <f t="shared" si="1"/>
        <v>1185.3762824969133</v>
      </c>
      <c r="S22" s="5">
        <f>SUM($Q$7:$Q22)/T22</f>
        <v>1977942.5724999993</v>
      </c>
      <c r="T22" s="18">
        <v>16</v>
      </c>
      <c r="U22" s="4"/>
      <c r="V22" s="131"/>
      <c r="W22" s="105"/>
      <c r="X22" s="167"/>
      <c r="Y22" s="156">
        <f>Y21-K22-L22</f>
        <v>-3031349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1874169.0982352933</v>
      </c>
      <c r="P23" s="7">
        <f t="shared" si="5"/>
        <v>31860874.669999987</v>
      </c>
      <c r="Q23" s="164">
        <f>Q22+N23</f>
        <v>3050447.51</v>
      </c>
      <c r="R23" s="29">
        <f t="shared" si="1"/>
        <v>1223.1850860203601</v>
      </c>
      <c r="S23" s="5">
        <f>SUM($Q$7:$Q23)/T23</f>
        <v>2041031.0982352933</v>
      </c>
      <c r="T23" s="18">
        <v>17</v>
      </c>
      <c r="U23" s="27"/>
      <c r="V23" s="135"/>
      <c r="W23" s="105"/>
      <c r="X23" s="167"/>
      <c r="Y23" s="156">
        <f>Y22-K23-L23-1</f>
        <v>-3031350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1930247.7877777768</v>
      </c>
      <c r="P24" s="7">
        <f t="shared" si="5"/>
        <v>34744460.179999985</v>
      </c>
      <c r="Q24" s="164">
        <f t="shared" ref="Q24:Q25" si="14">Q23+N24</f>
        <v>3050447.51</v>
      </c>
      <c r="R24" s="29">
        <f t="shared" si="1"/>
        <v>1256.7929113745352</v>
      </c>
      <c r="S24" s="5">
        <f>SUM($Q$7:$Q24)/T24</f>
        <v>2097109.7877777768</v>
      </c>
      <c r="T24" s="18">
        <v>18</v>
      </c>
      <c r="U24" s="4"/>
      <c r="V24" s="135"/>
      <c r="W24" s="105"/>
      <c r="X24" s="167"/>
      <c r="Y24" s="156">
        <f t="shared" ref="Y24:Y41" si="15">Y23-K24-L24</f>
        <v>-3031350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1980423.4573684202</v>
      </c>
      <c r="P25" s="7">
        <f t="shared" si="5"/>
        <v>37628045.689999983</v>
      </c>
      <c r="Q25" s="164">
        <f t="shared" si="14"/>
        <v>3050447.51</v>
      </c>
      <c r="R25" s="29">
        <f t="shared" si="1"/>
        <v>1286.8630709019549</v>
      </c>
      <c r="S25" s="5">
        <f>SUM($Q$7:$Q25)/T25</f>
        <v>2147285.45736842</v>
      </c>
      <c r="T25" s="18">
        <v>19</v>
      </c>
      <c r="U25" s="4"/>
      <c r="V25" s="131"/>
      <c r="W25" s="105"/>
      <c r="X25" s="167"/>
      <c r="Y25" s="156">
        <f t="shared" si="15"/>
        <v>-3031350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6">L26+K26+G26+M26</f>
        <v>0</v>
      </c>
      <c r="O26" s="67">
        <f t="shared" si="3"/>
        <v>2025581.5599999991</v>
      </c>
      <c r="P26" s="7">
        <f t="shared" si="5"/>
        <v>40511631.199999981</v>
      </c>
      <c r="Q26" s="164">
        <f>Q25+N26</f>
        <v>3050447.51</v>
      </c>
      <c r="R26" s="29">
        <f t="shared" si="1"/>
        <v>1313.9262144766328</v>
      </c>
      <c r="S26" s="5">
        <f>SUM($Q$7:$Q26)/T26</f>
        <v>2192443.5599999991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5"/>
        <v>-3031350</v>
      </c>
      <c r="Z26" s="217">
        <f>AVERAGE(Y26:Y34)</f>
        <v>-3031350.222222222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2066438.9861904751</v>
      </c>
      <c r="P27" s="7">
        <f t="shared" si="5"/>
        <v>43395218.709999979</v>
      </c>
      <c r="Q27" s="164">
        <f>Q26+N27+2</f>
        <v>3050449.51</v>
      </c>
      <c r="R27" s="29">
        <f t="shared" si="1"/>
        <v>1338.4125721796904</v>
      </c>
      <c r="S27" s="5">
        <f>SUM($Q$7:$Q27)/T27+1</f>
        <v>2233301.9861904751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-3031350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7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2103386.3281818172</v>
      </c>
      <c r="P28" s="7">
        <f t="shared" si="5"/>
        <v>46274499.219999976</v>
      </c>
      <c r="Q28" s="164">
        <f>Q27+N28-2</f>
        <v>3046142.51</v>
      </c>
      <c r="R28" s="29">
        <f t="shared" si="1"/>
        <v>1360.5550264181281</v>
      </c>
      <c r="S28" s="5">
        <f>SUM($Q$7:$Q28)/T28+1</f>
        <v>2270249.3281818172</v>
      </c>
      <c r="T28" s="18">
        <v>22</v>
      </c>
      <c r="U28" s="4"/>
      <c r="V28" s="131"/>
      <c r="W28" s="105"/>
      <c r="X28" s="167"/>
      <c r="Y28" s="156">
        <f>Y27-K28-L28</f>
        <v>-3031350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2137120.9447826077</v>
      </c>
      <c r="P29" s="7">
        <f t="shared" si="5"/>
        <v>49153781.729999974</v>
      </c>
      <c r="Q29" s="164">
        <f>Q28+N29+2</f>
        <v>3046144.51</v>
      </c>
      <c r="R29" s="29">
        <f t="shared" si="1"/>
        <v>1380.7715026684373</v>
      </c>
      <c r="S29" s="5">
        <f>SUM($Q$7:$Q29)/T29</f>
        <v>2303982.9447826077</v>
      </c>
      <c r="T29" s="18">
        <v>23</v>
      </c>
      <c r="U29" s="4"/>
      <c r="V29" s="131"/>
      <c r="W29" s="105"/>
      <c r="X29" s="167"/>
      <c r="Y29" s="156">
        <f>Y28-K29-L29</f>
        <v>-3031350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2168044.3016666654</v>
      </c>
      <c r="P30" s="7">
        <f t="shared" si="5"/>
        <v>52033063.239999972</v>
      </c>
      <c r="Q30" s="164">
        <f>Q29+N30-1</f>
        <v>3046143.51</v>
      </c>
      <c r="R30" s="29">
        <f t="shared" si="1"/>
        <v>1399.3037969499737</v>
      </c>
      <c r="S30" s="5">
        <f>SUM($Q$7:$Q30)/T30</f>
        <v>2334906.3016666654</v>
      </c>
      <c r="T30" s="18">
        <v>24</v>
      </c>
      <c r="U30" s="4"/>
      <c r="V30" s="131"/>
      <c r="W30" s="105"/>
      <c r="X30" s="167"/>
      <c r="Y30" s="156">
        <f t="shared" si="15"/>
        <v>-3031350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2196493.7899999986</v>
      </c>
      <c r="P31" s="7">
        <f t="shared" si="5"/>
        <v>54912344.74999997</v>
      </c>
      <c r="Q31" s="164">
        <f t="shared" ref="Q31:Q39" si="18">Q30+N31</f>
        <v>3046143.51</v>
      </c>
      <c r="R31" s="29">
        <f t="shared" si="1"/>
        <v>1416.3535076889877</v>
      </c>
      <c r="S31" s="5">
        <f>SUM($Q$7:$Q31)/T31</f>
        <v>2363355.7899999986</v>
      </c>
      <c r="T31" s="18">
        <v>25</v>
      </c>
      <c r="U31" s="4"/>
      <c r="V31" s="137"/>
      <c r="W31" s="105"/>
      <c r="X31" s="167"/>
      <c r="Y31" s="156">
        <f t="shared" si="15"/>
        <v>-3031350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2222754.8561538449</v>
      </c>
      <c r="P32" s="7">
        <f t="shared" si="5"/>
        <v>57791626.259999968</v>
      </c>
      <c r="Q32" s="164">
        <f t="shared" si="18"/>
        <v>3046143.51</v>
      </c>
      <c r="R32" s="29">
        <f t="shared" si="1"/>
        <v>1432.0917022173082</v>
      </c>
      <c r="S32" s="5">
        <f>SUM($Q$7:$Q32)/T32</f>
        <v>2389616.8561538449</v>
      </c>
      <c r="T32" s="18">
        <v>26</v>
      </c>
      <c r="U32" s="27"/>
      <c r="V32" s="137"/>
      <c r="W32" s="105"/>
      <c r="X32" s="167"/>
      <c r="Y32" s="156">
        <f t="shared" si="15"/>
        <v>-3031350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2247070.695185184</v>
      </c>
      <c r="P33" s="7">
        <f t="shared" si="5"/>
        <v>60670908.769999966</v>
      </c>
      <c r="Q33" s="164">
        <f>Q32+N33+1</f>
        <v>3046144.51</v>
      </c>
      <c r="R33" s="29">
        <f t="shared" si="1"/>
        <v>1446.664126754554</v>
      </c>
      <c r="S33" s="5">
        <f>SUM($Q$7:$Q33)/T33</f>
        <v>2413932.695185184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-3031351</v>
      </c>
      <c r="Z33" s="217">
        <f>AVERAGE(Y33:Y41)</f>
        <v>-3031352.3333333335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2269649.6885714275</v>
      </c>
      <c r="P34" s="7">
        <f t="shared" si="5"/>
        <v>63550191.279999964</v>
      </c>
      <c r="Q34" s="164">
        <f>Q33+N34</f>
        <v>3046144.51</v>
      </c>
      <c r="R34" s="29">
        <f t="shared" si="1"/>
        <v>1460.1956638248539</v>
      </c>
      <c r="S34" s="5">
        <f>SUM($Q$7:$Q34)/T34</f>
        <v>2436511.6885714275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-3031351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2290671.5099999988</v>
      </c>
      <c r="P35" s="7">
        <f t="shared" si="5"/>
        <v>66429473.789999962</v>
      </c>
      <c r="Q35" s="164">
        <f>Q34+N35</f>
        <v>3046144.51</v>
      </c>
      <c r="R35" s="29">
        <f t="shared" si="1"/>
        <v>1472.7939914420294</v>
      </c>
      <c r="S35" s="5">
        <f>SUM($Q$7:$Q35)/T35</f>
        <v>2457533.5099999993</v>
      </c>
      <c r="T35" s="18">
        <v>29</v>
      </c>
      <c r="U35" s="4"/>
      <c r="V35" s="131"/>
      <c r="W35" s="105"/>
      <c r="X35" s="167"/>
      <c r="Y35" s="156">
        <f>Y34-K35-L35</f>
        <v>-3031351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2310291.9099999988</v>
      </c>
      <c r="P36" s="7">
        <f t="shared" si="5"/>
        <v>69308757.299999967</v>
      </c>
      <c r="Q36" s="164">
        <f>Q35+N36+1</f>
        <v>3046145.51</v>
      </c>
      <c r="R36" s="29">
        <f t="shared" si="1"/>
        <v>1484.5530498256039</v>
      </c>
      <c r="S36" s="5">
        <f>SUM($Q$7:$Q36)/T36+1</f>
        <v>2477154.9099999992</v>
      </c>
      <c r="T36" s="18">
        <v>30</v>
      </c>
      <c r="U36" s="4"/>
      <c r="V36" s="136"/>
      <c r="W36" s="105"/>
      <c r="X36" s="167"/>
      <c r="Y36" s="156">
        <f>Y35-K36-L36-2</f>
        <v>-3031353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2328646.5099999993</v>
      </c>
      <c r="P37" s="7">
        <f t="shared" si="5"/>
        <v>72188041.809999973</v>
      </c>
      <c r="Q37" s="164">
        <f>Q36+N37+1</f>
        <v>3046146.51</v>
      </c>
      <c r="R37" s="29">
        <f t="shared" si="1"/>
        <v>1495.5529179801272</v>
      </c>
      <c r="S37" s="5">
        <f>SUM($Q$7:$Q37)/T37+1</f>
        <v>2495509.5099999998</v>
      </c>
      <c r="T37" s="18">
        <v>31</v>
      </c>
      <c r="U37" s="27"/>
      <c r="V37" s="137"/>
      <c r="W37" s="105"/>
      <c r="X37" s="167"/>
      <c r="Y37" s="156">
        <f t="shared" si="15"/>
        <v>-3031353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2345853.9474999993</v>
      </c>
      <c r="P38" s="7">
        <f t="shared" si="5"/>
        <v>75067326.319999978</v>
      </c>
      <c r="Q38" s="164">
        <f t="shared" si="18"/>
        <v>3046146.51</v>
      </c>
      <c r="R38" s="29">
        <f t="shared" si="1"/>
        <v>1505.8646950773691</v>
      </c>
      <c r="S38" s="5">
        <f>SUM($Q$7:$Q38)/T38</f>
        <v>2512715.9474999998</v>
      </c>
      <c r="T38" s="18">
        <v>32</v>
      </c>
      <c r="U38" s="27"/>
      <c r="V38" s="137"/>
      <c r="W38" s="105"/>
      <c r="X38" s="167"/>
      <c r="Y38" s="156">
        <f t="shared" si="15"/>
        <v>-3031353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2362018.5099999993</v>
      </c>
      <c r="P39" s="7">
        <f t="shared" si="5"/>
        <v>77946610.829999983</v>
      </c>
      <c r="Q39" s="164">
        <f t="shared" si="18"/>
        <v>3046146.51</v>
      </c>
      <c r="R39" s="29">
        <f t="shared" si="1"/>
        <v>1515.5520789634547</v>
      </c>
      <c r="S39" s="5">
        <f>SUM($Q$7:$Q39)/T39</f>
        <v>2528880.5099999998</v>
      </c>
      <c r="T39" s="18">
        <v>33</v>
      </c>
      <c r="U39" s="27"/>
      <c r="V39" s="137"/>
      <c r="W39" s="105"/>
      <c r="X39" s="167"/>
      <c r="Y39" s="156">
        <f t="shared" si="15"/>
        <v>-3031353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2377232.2452941174</v>
      </c>
      <c r="P40" s="7">
        <f t="shared" si="5"/>
        <v>80825896.339999989</v>
      </c>
      <c r="Q40" s="164">
        <f>Q39+N40+1</f>
        <v>3046147.51</v>
      </c>
      <c r="R40" s="29">
        <f t="shared" si="1"/>
        <v>1524.6696343649949</v>
      </c>
      <c r="S40" s="5">
        <f>SUM($Q$7:$Q40)/T40</f>
        <v>2544094.2452941178</v>
      </c>
      <c r="T40" s="18">
        <v>34</v>
      </c>
      <c r="U40" s="138"/>
      <c r="V40" s="131"/>
      <c r="W40" s="105"/>
      <c r="X40" s="167"/>
      <c r="Y40" s="156">
        <f t="shared" si="15"/>
        <v>-3031353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2391576.5671428568</v>
      </c>
      <c r="P41" s="7">
        <f t="shared" si="5"/>
        <v>83705179.849999994</v>
      </c>
      <c r="Q41" s="164">
        <f>Q40+N41-2</f>
        <v>3046145.51</v>
      </c>
      <c r="R41" s="29">
        <f t="shared" si="1"/>
        <v>1533.2661523551542</v>
      </c>
      <c r="S41" s="5">
        <f>SUM($Q$7:$Q41)/T41</f>
        <v>2558438.5671428572</v>
      </c>
      <c r="T41" s="18">
        <v>35</v>
      </c>
      <c r="U41" s="138"/>
      <c r="V41" s="131"/>
      <c r="W41" s="105"/>
      <c r="X41" s="167"/>
      <c r="Y41" s="156">
        <f t="shared" si="15"/>
        <v>-3031353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4"/>
  <sheetViews>
    <sheetView topLeftCell="A5443" workbookViewId="0">
      <selection activeCell="D5464" sqref="D546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2025-02-11T10:31:05Z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